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3 mraY depends on weak sd and 6nt\"/>
    </mc:Choice>
  </mc:AlternateContent>
  <xr:revisionPtr revIDLastSave="0" documentId="13_ncr:1_{4D5D11E1-A710-472C-9A31-9A23FACC5B3F}" xr6:coauthVersionLast="47" xr6:coauthVersionMax="47" xr10:uidLastSave="{00000000-0000-0000-0000-000000000000}"/>
  <bookViews>
    <workbookView xWindow="1500" yWindow="240" windowWidth="17700" windowHeight="1017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9" r:id="rId4"/>
    <sheet name="Sheet1" sheetId="8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" i="6"/>
  <c r="R26" i="1"/>
  <c r="Q25" i="1"/>
  <c r="Q30" i="1"/>
  <c r="Q22" i="1"/>
  <c r="Q36" i="1"/>
  <c r="R28" i="1"/>
  <c r="R12" i="1"/>
  <c r="R27" i="1"/>
  <c r="F25" i="7"/>
  <c r="F24" i="7"/>
  <c r="F23" i="7"/>
  <c r="F22" i="7"/>
  <c r="F21" i="7"/>
  <c r="F20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6" i="7"/>
  <c r="F2" i="7"/>
  <c r="Q31" i="1"/>
  <c r="R36" i="1"/>
  <c r="R29" i="1"/>
  <c r="R30" i="1"/>
  <c r="R31" i="1"/>
  <c r="R32" i="1"/>
  <c r="R33" i="1"/>
  <c r="R34" i="1"/>
  <c r="R35" i="1"/>
  <c r="R21" i="1"/>
  <c r="R22" i="1"/>
  <c r="R23" i="1"/>
  <c r="R24" i="1"/>
  <c r="R25" i="1"/>
  <c r="R20" i="1"/>
  <c r="R13" i="1"/>
  <c r="R14" i="1"/>
  <c r="R15" i="1"/>
  <c r="R16" i="1"/>
  <c r="R17" i="1"/>
  <c r="R18" i="1"/>
  <c r="R19" i="1"/>
  <c r="Q29" i="1"/>
  <c r="Q32" i="1"/>
  <c r="Q33" i="1"/>
  <c r="Q34" i="1"/>
  <c r="Q35" i="1"/>
  <c r="Q28" i="1"/>
  <c r="Q21" i="1"/>
  <c r="Q23" i="1"/>
  <c r="Q24" i="1"/>
  <c r="Q26" i="1"/>
  <c r="Q27" i="1"/>
  <c r="Q20" i="1"/>
  <c r="Q19" i="1"/>
  <c r="Q13" i="1"/>
  <c r="Q14" i="1"/>
  <c r="Q15" i="1"/>
  <c r="Q16" i="1"/>
  <c r="Q17" i="1"/>
  <c r="Q18" i="1"/>
  <c r="Q12" i="1"/>
  <c r="H2" i="6" l="1"/>
  <c r="H8" i="6" l="1"/>
  <c r="I11" i="6" s="1"/>
  <c r="H14" i="6"/>
  <c r="I17" i="6" s="1"/>
  <c r="H20" i="6"/>
  <c r="I22" i="6" s="1"/>
  <c r="I5" i="6"/>
  <c r="I24" i="6"/>
  <c r="I7" i="6"/>
  <c r="I3" i="6"/>
  <c r="I4" i="6"/>
  <c r="I6" i="6"/>
  <c r="I2" i="6"/>
  <c r="L15" i="6" l="1"/>
  <c r="I16" i="6"/>
  <c r="I18" i="6"/>
  <c r="I15" i="6"/>
  <c r="I19" i="6"/>
  <c r="I9" i="6"/>
  <c r="I13" i="6"/>
  <c r="I14" i="6"/>
  <c r="L17" i="6" s="1"/>
  <c r="M3" i="6"/>
  <c r="I10" i="6"/>
  <c r="I12" i="6"/>
  <c r="I8" i="6"/>
  <c r="I23" i="6"/>
  <c r="I25" i="6"/>
  <c r="I20" i="6"/>
  <c r="L3" i="6"/>
  <c r="I21" i="6"/>
  <c r="L2" i="6"/>
  <c r="M2" i="6"/>
  <c r="L7" i="6"/>
  <c r="M8" i="6" l="1"/>
  <c r="M9" i="6"/>
  <c r="L16" i="6"/>
  <c r="L6" i="6"/>
  <c r="M17" i="6" s="1"/>
  <c r="L9" i="6"/>
  <c r="L8" i="6"/>
  <c r="M18" i="6" s="1"/>
  <c r="L18" i="6"/>
  <c r="M15" i="6"/>
  <c r="M7" i="6"/>
  <c r="L5" i="6"/>
  <c r="M5" i="6"/>
  <c r="M4" i="6"/>
  <c r="L4" i="6"/>
  <c r="M6" i="6"/>
  <c r="M16" i="6" l="1"/>
</calcChain>
</file>

<file path=xl/sharedStrings.xml><?xml version="1.0" encoding="utf-8"?>
<sst xmlns="http://schemas.openxmlformats.org/spreadsheetml/2006/main" count="123" uniqueCount="97">
  <si>
    <t>OD600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</si>
  <si>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</si>
  <si>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</si>
  <si>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</si>
  <si>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</si>
  <si>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</si>
  <si>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</si>
  <si>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</si>
  <si>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</si>
  <si>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</si>
  <si>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</si>
  <si>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</si>
  <si>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</si>
  <si>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</si>
  <si>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</si>
  <si>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</si>
  <si>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</si>
  <si>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</si>
  <si>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</si>
  <si>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</si>
  <si>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</si>
  <si>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</si>
  <si>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</si>
  <si>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</si>
  <si>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</si>
  <si>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</si>
  <si>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</si>
  <si>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</si>
  <si>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</si>
  <si>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</si>
  <si>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</si>
  <si>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</si>
  <si>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</si>
  <si>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</si>
  <si>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</si>
  <si>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</si>
  <si>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</si>
  <si>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</si>
  <si>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</si>
  <si>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</si>
  <si>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</si>
  <si>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</si>
  <si>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</si>
  <si>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</si>
  <si>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</si>
  <si>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</si>
  <si>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</si>
  <si>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</si>
  <si>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</si>
  <si>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</si>
  <si>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PBS</t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</si>
  <si>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</si>
  <si>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</si>
  <si>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ttests</t>
  </si>
  <si>
    <t>ratio</t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</si>
  <si>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</si>
  <si>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</si>
  <si>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</si>
  <si>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</si>
  <si>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</si>
  <si>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</si>
  <si>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</si>
  <si>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</si>
  <si>
    <t>LVS pF-mraYUTR_mut1-GFP</t>
  </si>
  <si>
    <t>LVS ∆rpsU2 pF-mraYUTR_mut1-GFP</t>
  </si>
  <si>
    <t>LVS pF-mraYUTR_mut2-GFP</t>
  </si>
  <si>
    <t>LVS ∆rpsU2 pF-mraYUTR_mut2-GFP</t>
  </si>
  <si>
    <t>LVS</t>
  </si>
  <si>
    <t>LVS pF-mraYUTR_mut3-GFP</t>
  </si>
  <si>
    <t>LVS ∆rpsU2 pF-mraYUTR_mut3-GFP</t>
  </si>
  <si>
    <t>mraY UTR WT</t>
  </si>
  <si>
    <t>mraY mut1</t>
  </si>
  <si>
    <t>mraY mut3</t>
  </si>
  <si>
    <t>LVS mraYUTR WT</t>
  </si>
  <si>
    <t>∆rpsU2 mraYUTR WT</t>
  </si>
  <si>
    <t>LVS mraYUTR_mut1</t>
  </si>
  <si>
    <t>∆rpsU2 mraYUTR_mut1</t>
  </si>
  <si>
    <t>LVS mraYUTR_mut3</t>
  </si>
  <si>
    <t>∆rpsU2 mraYUTR_mut3</t>
  </si>
  <si>
    <t>t=4.5</t>
  </si>
  <si>
    <t>RFU</t>
  </si>
  <si>
    <t>mraY mut2</t>
  </si>
  <si>
    <t>Low</t>
  </si>
  <si>
    <t>1+5</t>
  </si>
  <si>
    <t>High</t>
  </si>
  <si>
    <t>19+23</t>
  </si>
  <si>
    <t>LVS mraYUTR_mut2</t>
  </si>
  <si>
    <t>∆rpsU2 mraYUTR_mut2</t>
  </si>
  <si>
    <t>mraY mut10</t>
  </si>
  <si>
    <t>LVS mraY WT</t>
  </si>
  <si>
    <t>∆rpsU2 mraY WT</t>
  </si>
  <si>
    <t>LVS mraY mut1</t>
  </si>
  <si>
    <t>∆rpsU2 mraY mut1</t>
  </si>
  <si>
    <t>LVS mraY mut2</t>
  </si>
  <si>
    <t>∆rpsU2 mraY mut2</t>
  </si>
  <si>
    <t>LVS mraY mut10</t>
  </si>
  <si>
    <t>∆rpsU2 mraY mut10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</si>
</sst>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5" fillId="0" borderId="0" xfId="0" applyNumberFormat="1" applyFont="1"/>
    <xf numFmtId="164" fontId="8" fillId="0" borderId="0" xfId="0" applyNumberFormat="1" applyFont="1"/>
    <xf numFmtId="165" fontId="0" fillId="0" borderId="8" xfId="0" applyNumberFormat="1" applyBorder="1"/>
    <xf numFmtId="164" fontId="5" fillId="0" borderId="7" xfId="0" applyNumberFormat="1" applyFont="1" applyBorder="1"/>
    <xf numFmtId="164" fontId="8" fillId="0" borderId="7" xfId="0" applyNumberFormat="1" applyFont="1" applyBorder="1"/>
    <xf numFmtId="0" fontId="4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5" fillId="0" borderId="1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 Assay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mraYUTR WT</c:v>
                </c:pt>
                <c:pt idx="1">
                  <c:v>∆rpsU2 mraYUTR WT</c:v>
                </c:pt>
                <c:pt idx="2">
                  <c:v>LVS mraYUTR_mut1</c:v>
                </c:pt>
                <c:pt idx="3">
                  <c:v>∆rpsU2 mraYUTR_mut1</c:v>
                </c:pt>
                <c:pt idx="4">
                  <c:v>LVS mraYUTR_mut2</c:v>
                </c:pt>
                <c:pt idx="5">
                  <c:v>∆rpsU2 mraYUTR_mut2</c:v>
                </c:pt>
                <c:pt idx="6">
                  <c:v>LVS mraYUTR_mut3</c:v>
                </c:pt>
                <c:pt idx="7">
                  <c:v>∆rpsU2 mraYUTR_mut3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0.99999999999999989</c:v>
                </c:pt>
                <c:pt idx="1">
                  <c:v>0.62050780237364245</c:v>
                </c:pt>
                <c:pt idx="2">
                  <c:v>1</c:v>
                </c:pt>
                <c:pt idx="3">
                  <c:v>1.036380458697187</c:v>
                </c:pt>
                <c:pt idx="4">
                  <c:v>1.0000000000000002</c:v>
                </c:pt>
                <c:pt idx="5">
                  <c:v>0.58937610076710667</c:v>
                </c:pt>
                <c:pt idx="6">
                  <c:v>1</c:v>
                </c:pt>
                <c:pt idx="7">
                  <c:v>0.76896947457252696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manuscript'!$B$1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138-4547-AA2D-B46015D18E2D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138-4547-AA2D-B46015D18E2D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138-4547-AA2D-B46015D18E2D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D138-4547-AA2D-B46015D18E2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138-4547-AA2D-B46015D18E2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138-4547-AA2D-B46015D18E2D}"/>
              </c:ext>
            </c:extLst>
          </c:dPt>
          <c:dPt>
            <c:idx val="6"/>
            <c:invertIfNegative val="0"/>
            <c:bubble3D val="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138-4547-AA2D-B46015D18E2D}"/>
              </c:ext>
            </c:extLst>
          </c:dPt>
          <c:dPt>
            <c:idx val="7"/>
            <c:invertIfNegative val="0"/>
            <c:bubble3D val="0"/>
            <c:spPr>
              <a:solidFill>
                <a:srgbClr val="FFC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138-4547-AA2D-B46015D18E2D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/>
                </a:solidFill>
                <a:round/>
              </a:ln>
              <a:effectLst/>
            </c:spPr>
          </c:errBars>
          <c:cat>
            <c:strRef>
              <c:f>'For manuscript'!$A$2:$A$9</c:f>
              <c:strCache>
                <c:ptCount val="8"/>
                <c:pt idx="0">
                  <c:v>LVS mraY WT</c:v>
                </c:pt>
                <c:pt idx="1">
                  <c:v>∆rpsU2 mraY WT</c:v>
                </c:pt>
                <c:pt idx="2">
                  <c:v>LVS mraY mut1</c:v>
                </c:pt>
                <c:pt idx="3">
                  <c:v>∆rpsU2 mraY mut1</c:v>
                </c:pt>
                <c:pt idx="4">
                  <c:v>LVS mraY mut2</c:v>
                </c:pt>
                <c:pt idx="5">
                  <c:v>∆rpsU2 mraY mut2</c:v>
                </c:pt>
                <c:pt idx="6">
                  <c:v>LVS mraY mut10</c:v>
                </c:pt>
                <c:pt idx="7">
                  <c:v>∆rpsU2 mraY mut10</c:v>
                </c:pt>
              </c:strCache>
            </c:strRef>
          </c:cat>
          <c:val>
            <c:numRef>
              <c:f>'For manuscript'!$B$2:$B$9</c:f>
              <c:numCache>
                <c:formatCode>General</c:formatCode>
                <c:ptCount val="8"/>
                <c:pt idx="0">
                  <c:v>0.99999999999999989</c:v>
                </c:pt>
                <c:pt idx="1">
                  <c:v>0.62050780237364245</c:v>
                </c:pt>
                <c:pt idx="2">
                  <c:v>1.0000000000000002</c:v>
                </c:pt>
                <c:pt idx="3">
                  <c:v>0.58937610076710667</c:v>
                </c:pt>
                <c:pt idx="4">
                  <c:v>1</c:v>
                </c:pt>
                <c:pt idx="5">
                  <c:v>0.76896947457252696</c:v>
                </c:pt>
                <c:pt idx="6">
                  <c:v>1</c:v>
                </c:pt>
                <c:pt idx="7">
                  <c:v>1.036380458697187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138-4547-AA2D-B46015D18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4.7186073287914923E-2</c:v>
                  </c:pt>
                  <c:pt idx="1">
                    <c:v>1.9010426800860875E-2</c:v>
                  </c:pt>
                  <c:pt idx="2">
                    <c:v>6.4143098401330092E-3</c:v>
                  </c:pt>
                  <c:pt idx="3">
                    <c:v>1.0175445491055061E-2</c:v>
                  </c:pt>
                  <c:pt idx="4">
                    <c:v>6.1400512199875981E-2</c:v>
                  </c:pt>
                  <c:pt idx="5">
                    <c:v>3.1382722050674473E-2</c:v>
                  </c:pt>
                  <c:pt idx="6">
                    <c:v>3.3722325621738628E-3</c:v>
                  </c:pt>
                  <c:pt idx="7">
                    <c:v>2.5425429821990767E-2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mraYUTR WT</c:v>
                </c:pt>
                <c:pt idx="1">
                  <c:v>∆rpsU2 mraYUTR WT</c:v>
                </c:pt>
                <c:pt idx="2">
                  <c:v>LVS mraYUTR_mut1</c:v>
                </c:pt>
                <c:pt idx="3">
                  <c:v>∆rpsU2 mraYUTR_mut1</c:v>
                </c:pt>
                <c:pt idx="4">
                  <c:v>LVS mraYUTR_mut2</c:v>
                </c:pt>
                <c:pt idx="5">
                  <c:v>∆rpsU2 mraYUTR_mut2</c:v>
                </c:pt>
                <c:pt idx="6">
                  <c:v>LVS mraYUTR_mut3</c:v>
                </c:pt>
                <c:pt idx="7">
                  <c:v>∆rpsU2 mraYUTR_mut3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0.99999999999999989</c:v>
                </c:pt>
                <c:pt idx="1">
                  <c:v>0.62050780237364245</c:v>
                </c:pt>
                <c:pt idx="2">
                  <c:v>1</c:v>
                </c:pt>
                <c:pt idx="3">
                  <c:v>1.036380458697187</c:v>
                </c:pt>
                <c:pt idx="4">
                  <c:v>1.0000000000000002</c:v>
                </c:pt>
                <c:pt idx="5">
                  <c:v>0.58937610076710667</c:v>
                </c:pt>
                <c:pt idx="6">
                  <c:v>1</c:v>
                </c:pt>
                <c:pt idx="7">
                  <c:v>0.76896947457252696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15</xdr:col>
      <xdr:colOff>191912</xdr:colOff>
      <xdr:row>26</xdr:row>
      <xdr:rowOff>37747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21195F-4C80-4B04-9505-83FF81EC5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2" workbookViewId="0">
      <selection activeCell="I25" sqref="I25"/>
    </sheetView>
  </sheetViews>
  <sheetFormatPr defaultColWidth="8.81640625" defaultRowHeight="14.5" x14ac:dyDescent="0.35"/>
  <sheetData>
    <row r="1" spans="1:18" x14ac:dyDescent="0.35">
      <c r="A1" t="s">
        <v>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9</v>
      </c>
      <c r="D2" t="s">
        <v>10</v>
      </c>
      <c r="E2" t="s">
        <v>11</v>
      </c>
      <c r="F2" t="s">
        <v>33</v>
      </c>
      <c r="I2" t="s">
        <v>41</v>
      </c>
      <c r="L2" t="s">
        <v>49</v>
      </c>
    </row>
    <row r="3" spans="1:18" x14ac:dyDescent="0.35">
      <c r="C3" t="s">
        <v>12</v>
      </c>
      <c r="D3" t="s">
        <v>13</v>
      </c>
      <c r="E3" t="s">
        <v>14</v>
      </c>
      <c r="F3" t="s">
        <v>34</v>
      </c>
      <c r="I3" t="s">
        <v>42</v>
      </c>
    </row>
    <row r="4" spans="1:18" x14ac:dyDescent="0.35">
      <c r="C4" t="s">
        <v>15</v>
      </c>
      <c r="D4" t="s">
        <v>21</v>
      </c>
      <c r="E4" t="s">
        <v>27</v>
      </c>
      <c r="F4" t="s">
        <v>35</v>
      </c>
      <c r="I4" t="s">
        <v>43</v>
      </c>
    </row>
    <row r="5" spans="1:18" x14ac:dyDescent="0.35">
      <c r="C5" t="s">
        <v>16</v>
      </c>
      <c r="D5" t="s">
        <v>22</v>
      </c>
      <c r="E5" t="s">
        <v>28</v>
      </c>
      <c r="F5" t="s">
        <v>36</v>
      </c>
      <c r="I5" t="s">
        <v>44</v>
      </c>
    </row>
    <row r="6" spans="1:18" x14ac:dyDescent="0.35">
      <c r="C6" t="s">
        <v>17</v>
      </c>
      <c r="D6" t="s">
        <v>23</v>
      </c>
      <c r="E6" t="s">
        <v>29</v>
      </c>
      <c r="F6" t="s">
        <v>37</v>
      </c>
      <c r="I6" t="s">
        <v>45</v>
      </c>
    </row>
    <row r="7" spans="1:18" x14ac:dyDescent="0.35">
      <c r="C7" t="s">
        <v>18</v>
      </c>
      <c r="D7" t="s">
        <v>24</v>
      </c>
      <c r="E7" t="s">
        <v>30</v>
      </c>
      <c r="F7" t="s">
        <v>38</v>
      </c>
      <c r="I7" t="s">
        <v>46</v>
      </c>
    </row>
    <row r="8" spans="1:18" x14ac:dyDescent="0.35">
      <c r="C8" t="s">
        <v>19</v>
      </c>
      <c r="D8" t="s">
        <v>25</v>
      </c>
      <c r="E8" t="s">
        <v>31</v>
      </c>
      <c r="F8" t="s">
        <v>39</v>
      </c>
      <c r="I8" t="s">
        <v>47</v>
      </c>
    </row>
    <row r="9" spans="1:18" x14ac:dyDescent="0.35">
      <c r="C9" t="s">
        <v>20</v>
      </c>
      <c r="D9" t="s">
        <v>26</v>
      </c>
      <c r="E9" t="s">
        <v>32</v>
      </c>
      <c r="F9" t="s">
        <v>40</v>
      </c>
      <c r="I9" t="s">
        <v>48</v>
      </c>
      <c r="L9" t="s">
        <v>50</v>
      </c>
      <c r="M9" t="s">
        <v>50</v>
      </c>
      <c r="N9" t="s">
        <v>50</v>
      </c>
    </row>
    <row r="11" spans="1:18" ht="15" thickBot="1" x14ac:dyDescent="0.4">
      <c r="A11" t="s">
        <v>7</v>
      </c>
      <c r="P11" t="s">
        <v>6</v>
      </c>
      <c r="Q11" t="s">
        <v>7</v>
      </c>
      <c r="R11" t="s">
        <v>0</v>
      </c>
    </row>
    <row r="12" spans="1:18" ht="16" thickBot="1" x14ac:dyDescent="0.4">
      <c r="A12" t="s">
        <v>80</v>
      </c>
      <c r="B12" t="s">
        <v>5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145464.33333333334</v>
      </c>
      <c r="R12">
        <f>AVERAGE(C27:E27)</f>
        <v>0.23570000000000002</v>
      </c>
    </row>
    <row r="13" spans="1:18" ht="16" thickBot="1" x14ac:dyDescent="0.4">
      <c r="B13">
        <v>20.5</v>
      </c>
      <c r="C13">
        <v>144939</v>
      </c>
      <c r="D13">
        <v>144731</v>
      </c>
      <c r="E13">
        <v>146723</v>
      </c>
      <c r="F13">
        <v>187647</v>
      </c>
      <c r="G13">
        <v>191200</v>
      </c>
      <c r="H13">
        <v>190702</v>
      </c>
      <c r="I13">
        <v>84181</v>
      </c>
      <c r="J13">
        <v>82617</v>
      </c>
      <c r="K13">
        <v>84348</v>
      </c>
      <c r="L13">
        <v>6952</v>
      </c>
      <c r="M13">
        <v>7141</v>
      </c>
      <c r="N13">
        <v>6996</v>
      </c>
      <c r="P13" s="3">
        <v>2</v>
      </c>
      <c r="Q13">
        <f t="shared" ref="Q13:Q18" si="0">AVERAGE(C14:E14)</f>
        <v>157485</v>
      </c>
      <c r="R13">
        <f t="shared" ref="R13:R19" si="1">AVERAGE(C28:E28)</f>
        <v>0.27099999999999996</v>
      </c>
    </row>
    <row r="14" spans="1:18" ht="16" thickBot="1" x14ac:dyDescent="0.4">
      <c r="C14">
        <v>157538</v>
      </c>
      <c r="D14">
        <v>159209</v>
      </c>
      <c r="E14">
        <v>155708</v>
      </c>
      <c r="F14">
        <v>171133</v>
      </c>
      <c r="G14">
        <v>169858</v>
      </c>
      <c r="H14">
        <v>170436</v>
      </c>
      <c r="I14">
        <v>70967</v>
      </c>
      <c r="J14">
        <v>72009</v>
      </c>
      <c r="K14">
        <v>70940</v>
      </c>
      <c r="P14" s="3">
        <v>3</v>
      </c>
      <c r="Q14">
        <f t="shared" si="0"/>
        <v>149642</v>
      </c>
      <c r="R14">
        <f t="shared" si="1"/>
        <v>0.26439999999999997</v>
      </c>
    </row>
    <row r="15" spans="1:18" ht="16" thickBot="1" x14ac:dyDescent="0.4">
      <c r="C15">
        <v>149879</v>
      </c>
      <c r="D15">
        <v>151317</v>
      </c>
      <c r="E15">
        <v>147730</v>
      </c>
      <c r="F15">
        <v>173627</v>
      </c>
      <c r="G15">
        <v>175224</v>
      </c>
      <c r="H15">
        <v>175953</v>
      </c>
      <c r="I15">
        <v>145739</v>
      </c>
      <c r="J15">
        <v>141547</v>
      </c>
      <c r="K15">
        <v>140978</v>
      </c>
      <c r="P15" s="3">
        <v>4</v>
      </c>
      <c r="Q15">
        <f t="shared" si="0"/>
        <v>92970.333333333328</v>
      </c>
      <c r="R15">
        <f t="shared" si="1"/>
        <v>0.25306666666666672</v>
      </c>
    </row>
    <row r="16" spans="1:18" ht="16" thickBot="1" x14ac:dyDescent="0.4">
      <c r="C16">
        <v>92612</v>
      </c>
      <c r="D16">
        <v>92997</v>
      </c>
      <c r="E16">
        <v>93302</v>
      </c>
      <c r="F16">
        <v>161530</v>
      </c>
      <c r="G16">
        <v>161941</v>
      </c>
      <c r="H16">
        <v>166182</v>
      </c>
      <c r="I16">
        <v>131194</v>
      </c>
      <c r="J16">
        <v>133054</v>
      </c>
      <c r="K16">
        <v>129371</v>
      </c>
      <c r="P16" s="3">
        <v>5</v>
      </c>
      <c r="Q16">
        <f t="shared" si="0"/>
        <v>81438.666666666672</v>
      </c>
      <c r="R16">
        <f t="shared" si="1"/>
        <v>0.20979999999999999</v>
      </c>
    </row>
    <row r="17" spans="1:18" ht="16" thickBot="1" x14ac:dyDescent="0.4">
      <c r="C17">
        <v>80895</v>
      </c>
      <c r="D17">
        <v>83683</v>
      </c>
      <c r="E17">
        <v>79738</v>
      </c>
      <c r="F17">
        <v>138003</v>
      </c>
      <c r="G17">
        <v>140034</v>
      </c>
      <c r="H17">
        <v>141406</v>
      </c>
      <c r="I17">
        <v>145353</v>
      </c>
      <c r="J17">
        <v>143150</v>
      </c>
      <c r="K17">
        <v>144202</v>
      </c>
      <c r="P17" s="3">
        <v>6</v>
      </c>
      <c r="Q17">
        <f t="shared" si="0"/>
        <v>91347</v>
      </c>
      <c r="R17">
        <f t="shared" si="1"/>
        <v>0.24406666666666665</v>
      </c>
    </row>
    <row r="18" spans="1:18" ht="16" thickBot="1" x14ac:dyDescent="0.4">
      <c r="C18">
        <v>90872</v>
      </c>
      <c r="D18">
        <v>91258</v>
      </c>
      <c r="E18">
        <v>91911</v>
      </c>
      <c r="F18">
        <v>139821</v>
      </c>
      <c r="G18">
        <v>141414</v>
      </c>
      <c r="H18">
        <v>140687</v>
      </c>
      <c r="I18">
        <v>97395</v>
      </c>
      <c r="J18">
        <v>99354</v>
      </c>
      <c r="K18">
        <v>95364</v>
      </c>
      <c r="P18" s="3">
        <v>7</v>
      </c>
      <c r="Q18">
        <f t="shared" si="0"/>
        <v>191014.66666666666</v>
      </c>
      <c r="R18">
        <f t="shared" si="1"/>
        <v>0.27583333333333337</v>
      </c>
    </row>
    <row r="19" spans="1:18" ht="16" thickBot="1" x14ac:dyDescent="0.4">
      <c r="C19">
        <v>192463</v>
      </c>
      <c r="D19">
        <v>190338</v>
      </c>
      <c r="E19">
        <v>190243</v>
      </c>
      <c r="F19">
        <v>137458</v>
      </c>
      <c r="G19">
        <v>135971</v>
      </c>
      <c r="H19">
        <v>138789</v>
      </c>
      <c r="I19">
        <v>90566</v>
      </c>
      <c r="J19">
        <v>90359</v>
      </c>
      <c r="K19">
        <v>92197</v>
      </c>
      <c r="P19" s="3">
        <v>8</v>
      </c>
      <c r="Q19">
        <f>AVERAGE(C20:E20)</f>
        <v>197719.66666666666</v>
      </c>
      <c r="R19">
        <f t="shared" si="1"/>
        <v>0.28263333333333335</v>
      </c>
    </row>
    <row r="20" spans="1:18" ht="16" thickBot="1" x14ac:dyDescent="0.4">
      <c r="C20">
        <v>196642</v>
      </c>
      <c r="D20">
        <v>197963</v>
      </c>
      <c r="E20">
        <v>198554</v>
      </c>
      <c r="F20">
        <v>84174</v>
      </c>
      <c r="G20">
        <v>84573</v>
      </c>
      <c r="H20">
        <v>83946</v>
      </c>
      <c r="I20">
        <v>92639</v>
      </c>
      <c r="J20">
        <v>94428</v>
      </c>
      <c r="K20">
        <v>91285</v>
      </c>
      <c r="P20" s="3">
        <v>9</v>
      </c>
      <c r="Q20">
        <f>AVERAGE(F13:H13)</f>
        <v>189849.66666666666</v>
      </c>
      <c r="R20">
        <f>AVERAGE(F27:H27)</f>
        <v>0.27113333333333334</v>
      </c>
    </row>
    <row r="21" spans="1:18" ht="16" thickBot="1" x14ac:dyDescent="0.4">
      <c r="P21" s="3">
        <v>10</v>
      </c>
      <c r="Q21">
        <f t="shared" ref="Q21:Q27" si="2">AVERAGE(F14:H14)</f>
        <v>170475.66666666666</v>
      </c>
      <c r="R21">
        <f t="shared" ref="R21:R25" si="3">AVERAGE(F28:H28)</f>
        <v>0.23880000000000001</v>
      </c>
    </row>
    <row r="22" spans="1:18" ht="16" thickBot="1" x14ac:dyDescent="0.4">
      <c r="P22" s="3">
        <v>11</v>
      </c>
      <c r="Q22">
        <f>AVERAGE(F15:H15)</f>
        <v>174934.66666666666</v>
      </c>
      <c r="R22">
        <f t="shared" si="3"/>
        <v>0.24133333333333332</v>
      </c>
    </row>
    <row r="23" spans="1:18" ht="16" thickBot="1" x14ac:dyDescent="0.4">
      <c r="P23" s="3">
        <v>12</v>
      </c>
      <c r="Q23">
        <f t="shared" si="2"/>
        <v>163217.66666666666</v>
      </c>
      <c r="R23">
        <f t="shared" si="3"/>
        <v>0.22473333333333334</v>
      </c>
    </row>
    <row r="24" spans="1:18" ht="16" thickBot="1" x14ac:dyDescent="0.4">
      <c r="P24" s="3">
        <v>13</v>
      </c>
      <c r="Q24">
        <f t="shared" si="2"/>
        <v>139814.33333333334</v>
      </c>
      <c r="R24">
        <f t="shared" si="3"/>
        <v>0.22623333333333337</v>
      </c>
    </row>
    <row r="25" spans="1:18" ht="16" thickBot="1" x14ac:dyDescent="0.4">
      <c r="P25" s="2">
        <v>14</v>
      </c>
      <c r="Q25">
        <f>AVERAGE(F18:H18)</f>
        <v>140640.66666666666</v>
      </c>
      <c r="R25">
        <f t="shared" si="3"/>
        <v>0.23516666666666666</v>
      </c>
    </row>
    <row r="26" spans="1:18" ht="16" thickBot="1" x14ac:dyDescent="0.4">
      <c r="A26" t="s">
        <v>0</v>
      </c>
      <c r="B26" t="s">
        <v>5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137406</v>
      </c>
      <c r="R26">
        <f>AVERAGE(F33:H33)</f>
        <v>0.20533333333333334</v>
      </c>
    </row>
    <row r="27" spans="1:18" ht="16" thickBot="1" x14ac:dyDescent="0.4">
      <c r="B27">
        <v>20.5</v>
      </c>
      <c r="C27">
        <v>0.23749999999999999</v>
      </c>
      <c r="D27">
        <v>0.22900000000000001</v>
      </c>
      <c r="E27">
        <v>0.24060000000000001</v>
      </c>
      <c r="F27">
        <v>0.2762</v>
      </c>
      <c r="G27">
        <v>0.26519999999999999</v>
      </c>
      <c r="H27">
        <v>0.27200000000000002</v>
      </c>
      <c r="I27">
        <v>0.21829999999999999</v>
      </c>
      <c r="J27">
        <v>0.21440000000000001</v>
      </c>
      <c r="K27">
        <v>0.21210000000000001</v>
      </c>
      <c r="L27">
        <v>0.23</v>
      </c>
      <c r="M27">
        <v>0.22950000000000001</v>
      </c>
      <c r="N27">
        <v>0.2248</v>
      </c>
      <c r="P27" s="3">
        <v>16</v>
      </c>
      <c r="Q27">
        <f t="shared" si="2"/>
        <v>84231</v>
      </c>
      <c r="R27">
        <f>AVERAGE(F34:H34)</f>
        <v>0.21179999999999999</v>
      </c>
    </row>
    <row r="28" spans="1:18" ht="16" thickBot="1" x14ac:dyDescent="0.4">
      <c r="C28">
        <v>0.27429999999999999</v>
      </c>
      <c r="D28">
        <v>0.27189999999999998</v>
      </c>
      <c r="E28">
        <v>0.26679999999999998</v>
      </c>
      <c r="F28">
        <v>0.23780000000000001</v>
      </c>
      <c r="G28">
        <v>0.24099999999999999</v>
      </c>
      <c r="H28">
        <v>0.23760000000000001</v>
      </c>
      <c r="I28">
        <v>0.19270000000000001</v>
      </c>
      <c r="J28">
        <v>0.19950000000000001</v>
      </c>
      <c r="K28">
        <v>0.19889999999999999</v>
      </c>
      <c r="L28">
        <v>3.2199999999999999E-2</v>
      </c>
      <c r="M28">
        <v>3.1899999999999998E-2</v>
      </c>
      <c r="N28">
        <v>2.9499999999999998E-2</v>
      </c>
      <c r="P28" s="3">
        <v>17</v>
      </c>
      <c r="Q28">
        <f>AVERAGE(I13:K13)</f>
        <v>83715.333333333328</v>
      </c>
      <c r="R28">
        <f>AVERAGE(I27:K27)</f>
        <v>0.21493333333333334</v>
      </c>
    </row>
    <row r="29" spans="1:18" ht="16" thickBot="1" x14ac:dyDescent="0.4">
      <c r="C29">
        <v>0.26679999999999998</v>
      </c>
      <c r="D29">
        <v>0.26369999999999999</v>
      </c>
      <c r="E29">
        <v>0.26269999999999999</v>
      </c>
      <c r="F29">
        <v>0.2412</v>
      </c>
      <c r="G29">
        <v>0.2412</v>
      </c>
      <c r="H29">
        <v>0.24160000000000001</v>
      </c>
      <c r="I29">
        <v>0.26269999999999999</v>
      </c>
      <c r="J29">
        <v>0.2571</v>
      </c>
      <c r="K29">
        <v>0.26490000000000002</v>
      </c>
      <c r="P29" s="3">
        <v>18</v>
      </c>
      <c r="Q29">
        <f t="shared" ref="Q29:Q35" si="4">AVERAGE(I14:K14)</f>
        <v>71305.333333333328</v>
      </c>
      <c r="R29">
        <f t="shared" ref="R29:R35" si="5">AVERAGE(I28:K28)</f>
        <v>0.19703333333333331</v>
      </c>
    </row>
    <row r="30" spans="1:18" ht="16" thickBot="1" x14ac:dyDescent="0.4">
      <c r="C30">
        <v>0.25269999999999998</v>
      </c>
      <c r="D30">
        <v>0.25280000000000002</v>
      </c>
      <c r="E30">
        <v>0.25369999999999998</v>
      </c>
      <c r="F30">
        <v>0.2205</v>
      </c>
      <c r="G30">
        <v>0.224</v>
      </c>
      <c r="H30">
        <v>0.22969999999999999</v>
      </c>
      <c r="I30">
        <v>0.2432</v>
      </c>
      <c r="J30">
        <v>0.2361</v>
      </c>
      <c r="K30">
        <v>0.24360000000000001</v>
      </c>
      <c r="P30" s="3">
        <v>19</v>
      </c>
      <c r="Q30">
        <f>AVERAGE(I15:K15)</f>
        <v>142754.66666666666</v>
      </c>
      <c r="R30">
        <f t="shared" si="5"/>
        <v>0.26156666666666667</v>
      </c>
    </row>
    <row r="31" spans="1:18" ht="16" thickBot="1" x14ac:dyDescent="0.4">
      <c r="C31">
        <v>0.20910000000000001</v>
      </c>
      <c r="D31">
        <v>0.21210000000000001</v>
      </c>
      <c r="E31">
        <v>0.2082</v>
      </c>
      <c r="F31">
        <v>0.22800000000000001</v>
      </c>
      <c r="G31">
        <v>0.2263</v>
      </c>
      <c r="H31">
        <v>0.22439999999999999</v>
      </c>
      <c r="I31">
        <v>0.27829999999999999</v>
      </c>
      <c r="J31">
        <v>0.2576</v>
      </c>
      <c r="K31">
        <v>0.25380000000000003</v>
      </c>
      <c r="P31" s="3">
        <v>20</v>
      </c>
      <c r="Q31">
        <f>AVERAGE(I16:K16)</f>
        <v>131206.33333333334</v>
      </c>
      <c r="R31">
        <f t="shared" si="5"/>
        <v>0.24096666666666666</v>
      </c>
    </row>
    <row r="32" spans="1:18" ht="16" thickBot="1" x14ac:dyDescent="0.4">
      <c r="C32">
        <v>0.24890000000000001</v>
      </c>
      <c r="D32">
        <v>0.2422</v>
      </c>
      <c r="E32">
        <v>0.24110000000000001</v>
      </c>
      <c r="F32">
        <v>0.23880000000000001</v>
      </c>
      <c r="G32">
        <v>0.2356</v>
      </c>
      <c r="H32">
        <v>0.2311</v>
      </c>
      <c r="I32">
        <v>0.23469999999999999</v>
      </c>
      <c r="J32">
        <v>0.23749999999999999</v>
      </c>
      <c r="K32">
        <v>0.23380000000000001</v>
      </c>
      <c r="P32" s="3">
        <v>21</v>
      </c>
      <c r="Q32">
        <f t="shared" si="4"/>
        <v>144235</v>
      </c>
      <c r="R32">
        <f t="shared" si="5"/>
        <v>0.26323333333333337</v>
      </c>
    </row>
    <row r="33" spans="3:18" ht="16" thickBot="1" x14ac:dyDescent="0.4">
      <c r="C33">
        <v>0.27910000000000001</v>
      </c>
      <c r="D33">
        <v>0.27489999999999998</v>
      </c>
      <c r="E33">
        <v>0.27350000000000002</v>
      </c>
      <c r="F33">
        <v>0.20649999999999999</v>
      </c>
      <c r="G33">
        <v>0.2024</v>
      </c>
      <c r="H33">
        <v>0.20710000000000001</v>
      </c>
      <c r="I33">
        <v>0.2122</v>
      </c>
      <c r="J33">
        <v>0.20699999999999999</v>
      </c>
      <c r="K33">
        <v>0.2016</v>
      </c>
      <c r="P33" s="3">
        <v>22</v>
      </c>
      <c r="Q33">
        <f t="shared" si="4"/>
        <v>97371</v>
      </c>
      <c r="R33">
        <f t="shared" si="5"/>
        <v>0.23533333333333331</v>
      </c>
    </row>
    <row r="34" spans="3:18" ht="16" thickBot="1" x14ac:dyDescent="0.4">
      <c r="C34">
        <v>0.28610000000000002</v>
      </c>
      <c r="D34">
        <v>0.2838</v>
      </c>
      <c r="E34">
        <v>0.27800000000000002</v>
      </c>
      <c r="F34">
        <v>0.21390000000000001</v>
      </c>
      <c r="G34">
        <v>0.2112</v>
      </c>
      <c r="H34">
        <v>0.21029999999999999</v>
      </c>
      <c r="I34">
        <v>0.22</v>
      </c>
      <c r="J34">
        <v>0.21629999999999999</v>
      </c>
      <c r="K34">
        <v>0.215</v>
      </c>
      <c r="P34" s="3">
        <v>23</v>
      </c>
      <c r="Q34">
        <f t="shared" si="4"/>
        <v>91040.666666666672</v>
      </c>
      <c r="R34">
        <f t="shared" si="5"/>
        <v>0.20693333333333333</v>
      </c>
    </row>
    <row r="35" spans="3:18" ht="16" thickBot="1" x14ac:dyDescent="0.4">
      <c r="P35" s="3">
        <v>24</v>
      </c>
      <c r="Q35">
        <f t="shared" si="4"/>
        <v>92784</v>
      </c>
      <c r="R35">
        <f t="shared" si="5"/>
        <v>0.21709999999999999</v>
      </c>
    </row>
    <row r="36" spans="3:18" ht="16" thickBot="1" x14ac:dyDescent="0.4">
      <c r="P36" s="3">
        <v>25</v>
      </c>
      <c r="Q36">
        <f>AVERAGE(L13:N13)</f>
        <v>7029.666666666667</v>
      </c>
      <c r="R36">
        <f>AVERAGE(L27:N27)</f>
        <v>0.2281</v>
      </c>
    </row>
    <row r="37" spans="3:18" ht="16" thickBot="1" x14ac:dyDescent="0.4">
      <c r="P37" s="4"/>
    </row>
    <row r="38" spans="3:18" ht="16" thickBot="1" x14ac:dyDescent="0.4">
      <c r="P38" s="4"/>
    </row>
    <row r="39" spans="3:18" ht="16" thickBot="1" x14ac:dyDescent="0.4">
      <c r="P39" s="4"/>
    </row>
    <row r="40" spans="3:18" ht="16" thickBot="1" x14ac:dyDescent="0.4">
      <c r="P40" s="4"/>
    </row>
    <row r="41" spans="3:18" ht="16" thickBot="1" x14ac:dyDescent="0.4">
      <c r="P41" s="4"/>
    </row>
    <row r="42" spans="3:18" ht="16" thickBot="1" x14ac:dyDescent="0.4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topLeftCell="D1" zoomScale="80" zoomScaleNormal="80" workbookViewId="0">
      <selection activeCell="K1" sqref="K1:M18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3" ht="16" thickBot="1" x14ac:dyDescent="0.4">
      <c r="A1" s="6" t="s">
        <v>56</v>
      </c>
      <c r="B1" s="6" t="s">
        <v>57</v>
      </c>
      <c r="C1" t="s">
        <v>7</v>
      </c>
      <c r="D1" t="s">
        <v>0</v>
      </c>
      <c r="E1" t="s">
        <v>1</v>
      </c>
      <c r="F1" t="s">
        <v>60</v>
      </c>
      <c r="G1" t="s">
        <v>1</v>
      </c>
      <c r="I1" t="s">
        <v>2</v>
      </c>
      <c r="L1" t="s">
        <v>3</v>
      </c>
      <c r="M1" t="s">
        <v>4</v>
      </c>
    </row>
    <row r="2" spans="1:13" ht="16" customHeight="1" thickBot="1" x14ac:dyDescent="0.4">
      <c r="A2" s="20" t="s">
        <v>51</v>
      </c>
      <c r="B2" s="4">
        <v>1</v>
      </c>
      <c r="C2">
        <v>145464.33333333334</v>
      </c>
      <c r="D2">
        <v>0.23570000000000002</v>
      </c>
      <c r="E2">
        <f>C2/D2</f>
        <v>617158.81770612358</v>
      </c>
      <c r="F2">
        <f>E2-$E$26</f>
        <v>586340.46318325354</v>
      </c>
      <c r="G2">
        <v>586340.46318325354</v>
      </c>
      <c r="H2">
        <f>AVERAGE(G2:G4)</f>
        <v>557265.81511558022</v>
      </c>
      <c r="I2">
        <f>G2/$H$2</f>
        <v>1.0521737513391936</v>
      </c>
      <c r="K2" t="s">
        <v>73</v>
      </c>
      <c r="L2">
        <f>AVERAGE(I2:I4)</f>
        <v>0.99999999999999989</v>
      </c>
      <c r="M2">
        <f>STDEV(I2:I4)</f>
        <v>4.7186073287914923E-2</v>
      </c>
    </row>
    <row r="3" spans="1:13" ht="16" thickBot="1" x14ac:dyDescent="0.4">
      <c r="A3" s="21"/>
      <c r="B3" s="4">
        <v>2</v>
      </c>
      <c r="C3">
        <v>157485</v>
      </c>
      <c r="D3">
        <v>0.27099999999999996</v>
      </c>
      <c r="E3">
        <f t="shared" ref="E3:E26" si="0">C3/D3</f>
        <v>581125.46125461266</v>
      </c>
      <c r="F3">
        <f t="shared" ref="F3:F25" si="1">E3-$E$26</f>
        <v>550307.10673174262</v>
      </c>
      <c r="G3">
        <v>550307.10673174262</v>
      </c>
      <c r="I3">
        <f t="shared" ref="I3:I7" si="2">G3/$H$2</f>
        <v>0.98751276644810104</v>
      </c>
      <c r="K3" t="s">
        <v>74</v>
      </c>
      <c r="L3">
        <f>AVERAGE(I5:I7)</f>
        <v>0.62050780237364245</v>
      </c>
      <c r="M3">
        <f>STDEV(I5:I7)</f>
        <v>1.9010426800860875E-2</v>
      </c>
    </row>
    <row r="4" spans="1:13" ht="16" thickBot="1" x14ac:dyDescent="0.4">
      <c r="A4" s="22"/>
      <c r="B4" s="4">
        <v>3</v>
      </c>
      <c r="C4">
        <v>149642</v>
      </c>
      <c r="D4">
        <v>0.26439999999999997</v>
      </c>
      <c r="E4">
        <f t="shared" si="0"/>
        <v>565968.2299546143</v>
      </c>
      <c r="F4">
        <f t="shared" si="1"/>
        <v>535149.87543174427</v>
      </c>
      <c r="G4">
        <v>535149.87543174427</v>
      </c>
      <c r="I4">
        <f t="shared" si="2"/>
        <v>0.96031348221270496</v>
      </c>
      <c r="K4" t="s">
        <v>75</v>
      </c>
      <c r="L4">
        <f>AVERAGE(I8:I10)</f>
        <v>1</v>
      </c>
      <c r="M4">
        <f>STDEV(I8:I10)</f>
        <v>6.4143098401330092E-3</v>
      </c>
    </row>
    <row r="5" spans="1:13" ht="16" customHeight="1" thickBot="1" x14ac:dyDescent="0.4">
      <c r="A5" s="20" t="s">
        <v>52</v>
      </c>
      <c r="B5" s="4">
        <v>4</v>
      </c>
      <c r="C5">
        <v>92970.333333333328</v>
      </c>
      <c r="D5">
        <v>0.25306666666666672</v>
      </c>
      <c r="E5">
        <f t="shared" si="0"/>
        <v>367374.86828240246</v>
      </c>
      <c r="F5">
        <f t="shared" si="1"/>
        <v>336556.51375953236</v>
      </c>
      <c r="G5">
        <v>336556.51375953236</v>
      </c>
      <c r="I5">
        <f t="shared" si="2"/>
        <v>0.60394250756208423</v>
      </c>
      <c r="K5" t="s">
        <v>76</v>
      </c>
      <c r="L5">
        <f>AVERAGE(I11:I13)</f>
        <v>1.036380458697187</v>
      </c>
      <c r="M5">
        <f>STDEV(I11:I13)</f>
        <v>1.0175445491055061E-2</v>
      </c>
    </row>
    <row r="6" spans="1:13" ht="16" thickBot="1" x14ac:dyDescent="0.4">
      <c r="A6" s="21"/>
      <c r="B6" s="4">
        <v>5</v>
      </c>
      <c r="C6">
        <v>81438.666666666672</v>
      </c>
      <c r="D6">
        <v>0.20979999999999999</v>
      </c>
      <c r="E6">
        <f t="shared" si="0"/>
        <v>388172.86304416909</v>
      </c>
      <c r="F6">
        <f t="shared" si="1"/>
        <v>357354.50852129899</v>
      </c>
      <c r="G6">
        <v>357354.50852129899</v>
      </c>
      <c r="I6">
        <f t="shared" si="2"/>
        <v>0.641264005126856</v>
      </c>
      <c r="K6" t="s">
        <v>86</v>
      </c>
      <c r="L6">
        <f>AVERAGE(I14:I16)</f>
        <v>1.0000000000000002</v>
      </c>
      <c r="M6">
        <f>STDEV(I14:I16)</f>
        <v>6.1400512199875981E-2</v>
      </c>
    </row>
    <row r="7" spans="1:13" ht="16" thickBot="1" x14ac:dyDescent="0.4">
      <c r="A7" s="22"/>
      <c r="B7" s="4">
        <v>6</v>
      </c>
      <c r="C7">
        <v>91347</v>
      </c>
      <c r="D7">
        <v>0.24406666666666665</v>
      </c>
      <c r="E7">
        <f t="shared" si="0"/>
        <v>374270.69106801425</v>
      </c>
      <c r="F7">
        <f t="shared" si="1"/>
        <v>343452.33654514415</v>
      </c>
      <c r="G7">
        <v>343452.33654514415</v>
      </c>
      <c r="I7">
        <f t="shared" si="2"/>
        <v>0.61631689443198689</v>
      </c>
      <c r="K7" t="s">
        <v>87</v>
      </c>
      <c r="L7">
        <f>AVERAGE(I17:I19)</f>
        <v>0.58937610076710667</v>
      </c>
      <c r="M7">
        <f>STDEV(I17:I19)</f>
        <v>3.1382722050674473E-2</v>
      </c>
    </row>
    <row r="8" spans="1:13" ht="16" customHeight="1" thickBot="1" x14ac:dyDescent="0.4">
      <c r="A8" s="20" t="s">
        <v>63</v>
      </c>
      <c r="B8" s="4">
        <v>7</v>
      </c>
      <c r="C8">
        <v>191014.66666666666</v>
      </c>
      <c r="D8">
        <v>0.27583333333333337</v>
      </c>
      <c r="E8">
        <f t="shared" si="0"/>
        <v>692500.30211480346</v>
      </c>
      <c r="F8">
        <f t="shared" si="1"/>
        <v>661681.94759193342</v>
      </c>
      <c r="G8">
        <v>661681.94759193342</v>
      </c>
      <c r="H8">
        <f>AVERAGE(G8:G10)</f>
        <v>666605.15226768574</v>
      </c>
      <c r="I8">
        <f>G8/$H$8</f>
        <v>0.99261451151554358</v>
      </c>
      <c r="K8" t="s">
        <v>77</v>
      </c>
      <c r="L8">
        <f>AVERAGE(I20:I22)</f>
        <v>1</v>
      </c>
      <c r="M8">
        <f>STDEV(I20:I22)</f>
        <v>3.3722325621738628E-3</v>
      </c>
    </row>
    <row r="9" spans="1:13" ht="16" thickBot="1" x14ac:dyDescent="0.4">
      <c r="A9" s="21"/>
      <c r="B9" s="4">
        <v>8</v>
      </c>
      <c r="C9">
        <v>197719.66666666666</v>
      </c>
      <c r="D9">
        <v>0.28263333333333335</v>
      </c>
      <c r="E9">
        <f t="shared" si="0"/>
        <v>699562.44840193412</v>
      </c>
      <c r="F9">
        <f t="shared" si="1"/>
        <v>668744.09387906408</v>
      </c>
      <c r="G9">
        <v>668744.09387906408</v>
      </c>
      <c r="I9">
        <f t="shared" ref="I9:I13" si="3">G9/$H$8</f>
        <v>1.003208708489729</v>
      </c>
      <c r="K9" t="s">
        <v>78</v>
      </c>
      <c r="L9">
        <f>AVERAGE(I23:I25)</f>
        <v>0.76896947457252696</v>
      </c>
      <c r="M9">
        <f>STDEV(I23:I25)</f>
        <v>2.5425429821990767E-2</v>
      </c>
    </row>
    <row r="10" spans="1:13" ht="16" thickBot="1" x14ac:dyDescent="0.4">
      <c r="A10" s="22"/>
      <c r="B10" s="4">
        <v>9</v>
      </c>
      <c r="C10">
        <v>189849.66666666666</v>
      </c>
      <c r="D10">
        <v>0.27113333333333334</v>
      </c>
      <c r="E10">
        <f t="shared" si="0"/>
        <v>700207.76985492988</v>
      </c>
      <c r="F10">
        <f t="shared" si="1"/>
        <v>669389.41533205984</v>
      </c>
      <c r="G10">
        <v>669389.41533205984</v>
      </c>
      <c r="I10">
        <f t="shared" si="3"/>
        <v>1.0041767799947277</v>
      </c>
    </row>
    <row r="11" spans="1:13" ht="16" customHeight="1" thickBot="1" x14ac:dyDescent="0.4">
      <c r="A11" s="20" t="s">
        <v>64</v>
      </c>
      <c r="B11" s="4">
        <v>10</v>
      </c>
      <c r="C11">
        <v>170475.66666666666</v>
      </c>
      <c r="D11">
        <v>0.23880000000000001</v>
      </c>
      <c r="E11">
        <f t="shared" si="0"/>
        <v>713884.70128419867</v>
      </c>
      <c r="F11">
        <f t="shared" si="1"/>
        <v>683066.34676132863</v>
      </c>
      <c r="G11">
        <v>683066.34676132863</v>
      </c>
      <c r="I11">
        <f t="shared" si="3"/>
        <v>1.0246940703018039</v>
      </c>
    </row>
    <row r="12" spans="1:13" ht="16" thickBot="1" x14ac:dyDescent="0.4">
      <c r="A12" s="21"/>
      <c r="B12" s="4">
        <v>11</v>
      </c>
      <c r="C12">
        <v>174934.66666666666</v>
      </c>
      <c r="D12">
        <v>0.24133333333333332</v>
      </c>
      <c r="E12">
        <f t="shared" si="0"/>
        <v>724867.40331491712</v>
      </c>
      <c r="F12">
        <f t="shared" si="1"/>
        <v>694049.04879204708</v>
      </c>
      <c r="G12">
        <v>694049.04879204708</v>
      </c>
      <c r="I12">
        <f t="shared" si="3"/>
        <v>1.0411696435753632</v>
      </c>
    </row>
    <row r="13" spans="1:13" ht="16" thickBot="1" x14ac:dyDescent="0.4">
      <c r="A13" s="22"/>
      <c r="B13" s="4">
        <v>12</v>
      </c>
      <c r="C13">
        <v>163217.66666666666</v>
      </c>
      <c r="D13">
        <v>0.22473333333333334</v>
      </c>
      <c r="E13">
        <f t="shared" si="0"/>
        <v>726272.61940077122</v>
      </c>
      <c r="F13">
        <f t="shared" si="1"/>
        <v>695454.26487790118</v>
      </c>
      <c r="G13">
        <v>695454.26487790118</v>
      </c>
      <c r="I13">
        <f t="shared" si="3"/>
        <v>1.0432776622143938</v>
      </c>
    </row>
    <row r="14" spans="1:13" ht="16" customHeight="1" thickBot="1" x14ac:dyDescent="0.4">
      <c r="A14" s="20" t="s">
        <v>65</v>
      </c>
      <c r="B14" s="4">
        <v>13</v>
      </c>
      <c r="C14">
        <v>139814.33333333334</v>
      </c>
      <c r="D14">
        <v>0.22623333333333337</v>
      </c>
      <c r="E14">
        <f t="shared" si="0"/>
        <v>618009.42979224981</v>
      </c>
      <c r="F14">
        <f t="shared" si="1"/>
        <v>587191.07526937977</v>
      </c>
      <c r="G14">
        <v>587191.07526937977</v>
      </c>
      <c r="H14">
        <f>AVERAGE(G14:G16)</f>
        <v>597595.402165115</v>
      </c>
      <c r="I14">
        <f>G14/$H$14</f>
        <v>0.98258968047940143</v>
      </c>
      <c r="L14" t="s">
        <v>53</v>
      </c>
      <c r="M14" t="s">
        <v>54</v>
      </c>
    </row>
    <row r="15" spans="1:13" ht="16" thickBot="1" x14ac:dyDescent="0.4">
      <c r="A15" s="21"/>
      <c r="B15" s="4">
        <v>14</v>
      </c>
      <c r="C15">
        <v>140640.66666666666</v>
      </c>
      <c r="D15">
        <v>0.23516666666666666</v>
      </c>
      <c r="E15">
        <f t="shared" si="0"/>
        <v>598046.77533664065</v>
      </c>
      <c r="F15">
        <f t="shared" si="1"/>
        <v>567228.42081377062</v>
      </c>
      <c r="G15">
        <v>567228.42081377062</v>
      </c>
      <c r="I15">
        <f t="shared" ref="I15:I19" si="4">G15/$H$14</f>
        <v>0.94918471386941161</v>
      </c>
      <c r="K15" s="1" t="s">
        <v>70</v>
      </c>
      <c r="L15">
        <f>TTEST(I2:I4,I5:I7,2,2)</f>
        <v>2.0694406108316441E-4</v>
      </c>
      <c r="M15">
        <f>L2/L3</f>
        <v>1.6115832809429267</v>
      </c>
    </row>
    <row r="16" spans="1:13" ht="16" thickBot="1" x14ac:dyDescent="0.4">
      <c r="A16" s="22"/>
      <c r="B16" s="4">
        <v>15</v>
      </c>
      <c r="C16">
        <v>137406</v>
      </c>
      <c r="D16">
        <v>0.20533333333333334</v>
      </c>
      <c r="E16">
        <f t="shared" si="0"/>
        <v>669185.06493506487</v>
      </c>
      <c r="F16">
        <f t="shared" si="1"/>
        <v>638366.71041219484</v>
      </c>
      <c r="G16">
        <v>638366.71041219484</v>
      </c>
      <c r="I16">
        <f t="shared" si="4"/>
        <v>1.0682256056511874</v>
      </c>
      <c r="K16" s="1" t="s">
        <v>71</v>
      </c>
      <c r="L16">
        <f>TTEST(I8:I10,I11:I13,2,2)</f>
        <v>6.346073476688331E-3</v>
      </c>
      <c r="M16">
        <f>L4/L5</f>
        <v>0.96489661842628704</v>
      </c>
    </row>
    <row r="17" spans="1:13" ht="16" customHeight="1" thickBot="1" x14ac:dyDescent="0.4">
      <c r="A17" s="20" t="s">
        <v>66</v>
      </c>
      <c r="B17" s="4">
        <v>16</v>
      </c>
      <c r="C17">
        <v>84231</v>
      </c>
      <c r="D17">
        <v>0.21179999999999999</v>
      </c>
      <c r="E17">
        <f t="shared" si="0"/>
        <v>397691.21813031164</v>
      </c>
      <c r="F17">
        <f t="shared" si="1"/>
        <v>366872.86360744154</v>
      </c>
      <c r="G17">
        <v>366872.86360744154</v>
      </c>
      <c r="I17">
        <f t="shared" si="4"/>
        <v>0.61391513769725248</v>
      </c>
      <c r="K17" s="1" t="s">
        <v>81</v>
      </c>
      <c r="L17">
        <f>TTEST(I14:I16,I17:I19,2,2)</f>
        <v>4.9851345209163324E-4</v>
      </c>
      <c r="M17">
        <f>L6/L7</f>
        <v>1.6967094503805686</v>
      </c>
    </row>
    <row r="18" spans="1:13" ht="16" thickBot="1" x14ac:dyDescent="0.4">
      <c r="A18" s="21"/>
      <c r="B18" s="4">
        <v>17</v>
      </c>
      <c r="C18">
        <v>83715.333333333328</v>
      </c>
      <c r="D18">
        <v>0.21493333333333334</v>
      </c>
      <c r="E18">
        <f t="shared" si="0"/>
        <v>389494.41687344911</v>
      </c>
      <c r="F18">
        <f t="shared" si="1"/>
        <v>358676.06235057901</v>
      </c>
      <c r="G18">
        <v>358676.06235057901</v>
      </c>
      <c r="I18">
        <f t="shared" si="4"/>
        <v>0.60019883193725976</v>
      </c>
      <c r="K18" s="1" t="s">
        <v>72</v>
      </c>
      <c r="L18">
        <f>TTEST(I20:I22,I23:I25,2,2)</f>
        <v>9.8548388539133923E-5</v>
      </c>
      <c r="M18">
        <f>L8/L9</f>
        <v>1.3004417380233511</v>
      </c>
    </row>
    <row r="19" spans="1:13" ht="16" thickBot="1" x14ac:dyDescent="0.4">
      <c r="A19" s="22"/>
      <c r="B19" s="4">
        <v>18</v>
      </c>
      <c r="C19">
        <v>71305.333333333328</v>
      </c>
      <c r="D19">
        <v>0.19703333333333331</v>
      </c>
      <c r="E19">
        <f t="shared" si="0"/>
        <v>361894.77245812892</v>
      </c>
      <c r="F19">
        <f t="shared" si="1"/>
        <v>331076.41793525883</v>
      </c>
      <c r="G19">
        <v>331076.41793525883</v>
      </c>
      <c r="I19">
        <f t="shared" si="4"/>
        <v>0.55401433266680777</v>
      </c>
    </row>
    <row r="20" spans="1:13" ht="16" customHeight="1" thickBot="1" x14ac:dyDescent="0.4">
      <c r="A20" s="20" t="s">
        <v>68</v>
      </c>
      <c r="B20" s="4">
        <v>19</v>
      </c>
      <c r="C20">
        <v>142754.66666666666</v>
      </c>
      <c r="D20">
        <v>0.26156666666666667</v>
      </c>
      <c r="E20">
        <f t="shared" si="0"/>
        <v>545767.80935389316</v>
      </c>
      <c r="F20">
        <f t="shared" si="1"/>
        <v>514949.45483102306</v>
      </c>
      <c r="G20">
        <v>514949.45483102306</v>
      </c>
      <c r="H20">
        <f>AVERAGE(G20:G22)</f>
        <v>515249.53388474882</v>
      </c>
      <c r="I20">
        <f>G20/$H$20</f>
        <v>0.99941760441496508</v>
      </c>
    </row>
    <row r="21" spans="1:13" ht="16" thickBot="1" x14ac:dyDescent="0.4">
      <c r="A21" s="21"/>
      <c r="B21" s="4">
        <v>20</v>
      </c>
      <c r="C21">
        <v>131206.33333333334</v>
      </c>
      <c r="D21">
        <v>0.24096666666666666</v>
      </c>
      <c r="E21">
        <f t="shared" si="0"/>
        <v>544499.93083414028</v>
      </c>
      <c r="F21">
        <f t="shared" si="1"/>
        <v>513681.57631127018</v>
      </c>
      <c r="G21">
        <v>513681.57631127018</v>
      </c>
      <c r="I21">
        <f t="shared" ref="I21:I22" si="5">G21/$H$20</f>
        <v>0.99695689666780107</v>
      </c>
    </row>
    <row r="22" spans="1:13" ht="16" thickBot="1" x14ac:dyDescent="0.4">
      <c r="A22" s="22"/>
      <c r="B22" s="4">
        <v>21</v>
      </c>
      <c r="C22">
        <v>144235</v>
      </c>
      <c r="D22">
        <v>0.26323333333333337</v>
      </c>
      <c r="E22">
        <f t="shared" si="0"/>
        <v>547935.92503482325</v>
      </c>
      <c r="F22">
        <f t="shared" si="1"/>
        <v>517117.57051195315</v>
      </c>
      <c r="G22">
        <v>517117.57051195315</v>
      </c>
      <c r="I22">
        <f t="shared" si="5"/>
        <v>1.0036254989172337</v>
      </c>
    </row>
    <row r="23" spans="1:13" ht="16" customHeight="1" thickBot="1" x14ac:dyDescent="0.4">
      <c r="A23" s="20" t="s">
        <v>69</v>
      </c>
      <c r="B23" s="4">
        <v>22</v>
      </c>
      <c r="C23">
        <v>97371</v>
      </c>
      <c r="D23">
        <v>0.23533333333333331</v>
      </c>
      <c r="E23">
        <f t="shared" si="0"/>
        <v>413757.79036827199</v>
      </c>
      <c r="F23">
        <f t="shared" si="1"/>
        <v>382939.43584540189</v>
      </c>
      <c r="G23">
        <v>382939.43584540189</v>
      </c>
      <c r="I23">
        <f t="shared" ref="I23:I25" si="6">G23/$H$20</f>
        <v>0.74321161041759998</v>
      </c>
    </row>
    <row r="24" spans="1:13" ht="16" thickBot="1" x14ac:dyDescent="0.4">
      <c r="A24" s="21"/>
      <c r="B24" s="4">
        <v>23</v>
      </c>
      <c r="C24">
        <v>91040.666666666672</v>
      </c>
      <c r="D24">
        <v>0.20693333333333333</v>
      </c>
      <c r="E24">
        <f t="shared" si="0"/>
        <v>439951.67525773199</v>
      </c>
      <c r="F24">
        <f t="shared" si="1"/>
        <v>409133.32073486189</v>
      </c>
      <c r="G24">
        <v>409133.32073486189</v>
      </c>
      <c r="I24">
        <f t="shared" si="6"/>
        <v>0.7940488905447064</v>
      </c>
    </row>
    <row r="25" spans="1:13" ht="16" thickBot="1" x14ac:dyDescent="0.4">
      <c r="A25" s="22"/>
      <c r="B25" s="4">
        <v>24</v>
      </c>
      <c r="C25">
        <v>92784</v>
      </c>
      <c r="D25">
        <v>0.21709999999999999</v>
      </c>
      <c r="E25">
        <f t="shared" si="0"/>
        <v>427379.08797789039</v>
      </c>
      <c r="F25">
        <f t="shared" si="1"/>
        <v>396560.73345502029</v>
      </c>
      <c r="G25">
        <v>396560.73345502029</v>
      </c>
      <c r="I25">
        <f t="shared" si="6"/>
        <v>0.76964792275527438</v>
      </c>
    </row>
    <row r="26" spans="1:13" ht="16" thickBot="1" x14ac:dyDescent="0.4">
      <c r="A26" s="4" t="s">
        <v>67</v>
      </c>
      <c r="B26" s="4">
        <v>25</v>
      </c>
      <c r="C26">
        <v>7029.666666666667</v>
      </c>
      <c r="D26">
        <v>0.2281</v>
      </c>
      <c r="E26">
        <f t="shared" si="0"/>
        <v>30818.35452287009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K27"/>
  <sheetViews>
    <sheetView workbookViewId="0">
      <selection activeCell="J8" sqref="J8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1" ht="47" thickBot="1" x14ac:dyDescent="0.4">
      <c r="A1" s="5" t="s">
        <v>55</v>
      </c>
      <c r="B1" s="6" t="s">
        <v>56</v>
      </c>
      <c r="C1" s="6" t="s">
        <v>57</v>
      </c>
      <c r="D1" s="7" t="s">
        <v>62</v>
      </c>
      <c r="E1" s="16" t="s">
        <v>58</v>
      </c>
      <c r="F1" s="16" t="s">
        <v>59</v>
      </c>
      <c r="G1" s="8" t="s">
        <v>61</v>
      </c>
      <c r="H1" s="19" t="s">
        <v>79</v>
      </c>
    </row>
    <row r="2" spans="1:11" ht="16" thickBot="1" x14ac:dyDescent="0.4">
      <c r="A2" s="23">
        <v>188</v>
      </c>
      <c r="B2" s="20" t="s">
        <v>51</v>
      </c>
      <c r="C2" s="4">
        <v>1</v>
      </c>
      <c r="D2" s="4">
        <v>0.26900000000000002</v>
      </c>
      <c r="E2" s="10">
        <v>0.105</v>
      </c>
      <c r="F2" s="11">
        <f>6000*E2/20/D2</f>
        <v>117.1003717472119</v>
      </c>
      <c r="G2" s="9">
        <v>8.8999999999999996E-2</v>
      </c>
      <c r="J2" t="s">
        <v>82</v>
      </c>
      <c r="K2" t="s">
        <v>83</v>
      </c>
    </row>
    <row r="3" spans="1:11" ht="16" thickBot="1" x14ac:dyDescent="0.4">
      <c r="A3" s="24"/>
      <c r="B3" s="21"/>
      <c r="C3" s="4">
        <v>2</v>
      </c>
      <c r="D3" s="4">
        <v>0.34699999999999998</v>
      </c>
      <c r="E3" s="10">
        <v>0.105</v>
      </c>
      <c r="F3" s="11">
        <f t="shared" ref="F3:F26" si="0">6000*E3/20/D3</f>
        <v>90.778097982708942</v>
      </c>
      <c r="G3" s="9">
        <v>0.1</v>
      </c>
      <c r="J3" t="s">
        <v>84</v>
      </c>
      <c r="K3" t="s">
        <v>85</v>
      </c>
    </row>
    <row r="4" spans="1:11" ht="16" thickBot="1" x14ac:dyDescent="0.4">
      <c r="A4" s="25"/>
      <c r="B4" s="22"/>
      <c r="C4" s="4">
        <v>3</v>
      </c>
      <c r="D4" s="4">
        <v>0.36599999999999999</v>
      </c>
      <c r="E4" s="13">
        <v>0.105</v>
      </c>
      <c r="F4" s="14">
        <f t="shared" si="0"/>
        <v>86.06557377049181</v>
      </c>
      <c r="G4" s="9">
        <v>0.10100000000000001</v>
      </c>
    </row>
    <row r="5" spans="1:11" ht="16" thickBot="1" x14ac:dyDescent="0.4">
      <c r="A5" s="23">
        <v>189</v>
      </c>
      <c r="B5" s="20" t="s">
        <v>52</v>
      </c>
      <c r="C5" s="4">
        <v>4</v>
      </c>
      <c r="D5" s="4">
        <v>0.17399999999999999</v>
      </c>
      <c r="E5" s="10">
        <v>0.13</v>
      </c>
      <c r="F5" s="12">
        <f t="shared" si="0"/>
        <v>224.13793103448276</v>
      </c>
      <c r="G5" s="9">
        <v>0.121</v>
      </c>
    </row>
    <row r="6" spans="1:11" ht="16" thickBot="1" x14ac:dyDescent="0.4">
      <c r="A6" s="24"/>
      <c r="B6" s="21"/>
      <c r="C6" s="4">
        <v>5</v>
      </c>
      <c r="D6" s="4">
        <v>0.124</v>
      </c>
      <c r="E6" s="10">
        <v>0.13</v>
      </c>
      <c r="F6" s="12">
        <f t="shared" si="0"/>
        <v>314.51612903225805</v>
      </c>
      <c r="G6" s="9">
        <v>9.7000000000000003E-2</v>
      </c>
    </row>
    <row r="7" spans="1:11" ht="16" thickBot="1" x14ac:dyDescent="0.4">
      <c r="A7" s="25"/>
      <c r="B7" s="22"/>
      <c r="C7" s="4">
        <v>6</v>
      </c>
      <c r="D7" s="4">
        <v>0.25</v>
      </c>
      <c r="E7" s="13">
        <v>0.13</v>
      </c>
      <c r="F7" s="15">
        <f t="shared" si="0"/>
        <v>156</v>
      </c>
      <c r="G7" s="9">
        <v>0.123</v>
      </c>
    </row>
    <row r="8" spans="1:11" ht="16" customHeight="1" thickBot="1" x14ac:dyDescent="0.4">
      <c r="A8" s="23">
        <v>197</v>
      </c>
      <c r="B8" s="20" t="s">
        <v>63</v>
      </c>
      <c r="C8" s="4">
        <v>7</v>
      </c>
      <c r="D8" s="4">
        <v>0.33600000000000002</v>
      </c>
      <c r="E8" s="10">
        <v>0.105</v>
      </c>
      <c r="F8" s="11">
        <f t="shared" si="0"/>
        <v>93.75</v>
      </c>
      <c r="G8" s="9">
        <v>0.10100000000000001</v>
      </c>
    </row>
    <row r="9" spans="1:11" ht="16" thickBot="1" x14ac:dyDescent="0.4">
      <c r="A9" s="24"/>
      <c r="B9" s="21"/>
      <c r="C9" s="4">
        <v>8</v>
      </c>
      <c r="D9" s="4">
        <v>0.22500000000000001</v>
      </c>
      <c r="E9" s="10">
        <v>0.105</v>
      </c>
      <c r="F9" s="11">
        <f t="shared" si="0"/>
        <v>140</v>
      </c>
      <c r="G9" s="9">
        <v>9.2999999999999999E-2</v>
      </c>
    </row>
    <row r="10" spans="1:11" ht="16" thickBot="1" x14ac:dyDescent="0.4">
      <c r="A10" s="25"/>
      <c r="B10" s="22"/>
      <c r="C10" s="4">
        <v>9</v>
      </c>
      <c r="D10" s="4">
        <v>0.217</v>
      </c>
      <c r="E10" s="13">
        <v>0.105</v>
      </c>
      <c r="F10" s="14">
        <f t="shared" si="0"/>
        <v>145.16129032258064</v>
      </c>
      <c r="G10" s="9">
        <v>9.6000000000000002E-2</v>
      </c>
    </row>
    <row r="11" spans="1:11" ht="16" customHeight="1" thickBot="1" x14ac:dyDescent="0.4">
      <c r="A11" s="23">
        <v>198</v>
      </c>
      <c r="B11" s="20" t="s">
        <v>64</v>
      </c>
      <c r="C11" s="4">
        <v>10</v>
      </c>
      <c r="D11" s="4">
        <v>8.5000000000000006E-2</v>
      </c>
      <c r="E11" s="10">
        <v>0.13</v>
      </c>
      <c r="F11" s="12">
        <f t="shared" si="0"/>
        <v>458.8235294117647</v>
      </c>
      <c r="G11" s="9">
        <v>0.11700000000000001</v>
      </c>
    </row>
    <row r="12" spans="1:11" ht="16" thickBot="1" x14ac:dyDescent="0.4">
      <c r="A12" s="24"/>
      <c r="B12" s="21"/>
      <c r="C12" s="4">
        <v>11</v>
      </c>
      <c r="D12" s="4">
        <v>0.157</v>
      </c>
      <c r="E12" s="10">
        <v>0.13</v>
      </c>
      <c r="F12" s="12">
        <f t="shared" si="0"/>
        <v>248.4076433121019</v>
      </c>
      <c r="G12" s="9">
        <v>0.127</v>
      </c>
    </row>
    <row r="13" spans="1:11" ht="16" thickBot="1" x14ac:dyDescent="0.4">
      <c r="A13" s="25"/>
      <c r="B13" s="22"/>
      <c r="C13" s="4">
        <v>12</v>
      </c>
      <c r="D13" s="4">
        <v>0.184</v>
      </c>
      <c r="E13" s="13">
        <v>0.13</v>
      </c>
      <c r="F13" s="15">
        <f t="shared" si="0"/>
        <v>211.95652173913044</v>
      </c>
      <c r="G13" s="9">
        <v>0.123</v>
      </c>
    </row>
    <row r="14" spans="1:11" ht="16" customHeight="1" thickBot="1" x14ac:dyDescent="0.4">
      <c r="A14" s="23">
        <v>199</v>
      </c>
      <c r="B14" s="20" t="s">
        <v>65</v>
      </c>
      <c r="C14" s="4">
        <v>13</v>
      </c>
      <c r="D14" s="4">
        <v>0.27700000000000002</v>
      </c>
      <c r="E14" s="10">
        <v>0.105</v>
      </c>
      <c r="F14" s="11">
        <f t="shared" si="0"/>
        <v>113.71841155234657</v>
      </c>
      <c r="G14" s="9">
        <v>9.5000000000000001E-2</v>
      </c>
    </row>
    <row r="15" spans="1:11" ht="16" thickBot="1" x14ac:dyDescent="0.4">
      <c r="A15" s="24"/>
      <c r="B15" s="21"/>
      <c r="C15" s="4">
        <v>14</v>
      </c>
      <c r="D15" s="4">
        <v>0.3</v>
      </c>
      <c r="E15" s="10">
        <v>0.105</v>
      </c>
      <c r="F15" s="11">
        <f t="shared" si="0"/>
        <v>105</v>
      </c>
      <c r="G15" s="9">
        <v>9.7000000000000003E-2</v>
      </c>
    </row>
    <row r="16" spans="1:11" ht="16" thickBot="1" x14ac:dyDescent="0.4">
      <c r="A16" s="25"/>
      <c r="B16" s="22"/>
      <c r="C16" s="4">
        <v>15</v>
      </c>
      <c r="D16" s="4">
        <v>0.14499999999999999</v>
      </c>
      <c r="E16" s="13">
        <v>0.105</v>
      </c>
      <c r="F16" s="14">
        <f t="shared" si="0"/>
        <v>217.24137931034485</v>
      </c>
      <c r="G16" s="9">
        <v>0.10299999999999999</v>
      </c>
    </row>
    <row r="17" spans="1:7" ht="16" customHeight="1" thickBot="1" x14ac:dyDescent="0.4">
      <c r="A17" s="23">
        <v>200</v>
      </c>
      <c r="B17" s="20" t="s">
        <v>66</v>
      </c>
      <c r="C17" s="4">
        <v>16</v>
      </c>
      <c r="D17" s="4">
        <v>0.182</v>
      </c>
      <c r="E17" s="10">
        <v>0.13</v>
      </c>
      <c r="F17" s="12">
        <f t="shared" si="0"/>
        <v>214.28571428571428</v>
      </c>
      <c r="G17" s="9">
        <v>0.121</v>
      </c>
    </row>
    <row r="18" spans="1:7" ht="16" thickBot="1" x14ac:dyDescent="0.4">
      <c r="A18" s="24"/>
      <c r="B18" s="21"/>
      <c r="C18" s="4">
        <v>17</v>
      </c>
      <c r="D18" s="4">
        <v>0.16700000000000001</v>
      </c>
      <c r="E18" s="10">
        <v>0.13</v>
      </c>
      <c r="F18" s="12">
        <f t="shared" si="0"/>
        <v>233.53293413173651</v>
      </c>
      <c r="G18" s="9">
        <v>0.11799999999999999</v>
      </c>
    </row>
    <row r="19" spans="1:7" ht="16" thickBot="1" x14ac:dyDescent="0.4">
      <c r="A19" s="25"/>
      <c r="B19" s="22"/>
      <c r="C19" s="4">
        <v>18</v>
      </c>
      <c r="D19" s="4">
        <v>0.113</v>
      </c>
      <c r="E19" s="13">
        <v>0.13</v>
      </c>
      <c r="F19" s="15">
        <f t="shared" si="0"/>
        <v>345.13274336283183</v>
      </c>
      <c r="G19" s="9">
        <v>0.12</v>
      </c>
    </row>
    <row r="20" spans="1:7" ht="16" customHeight="1" thickBot="1" x14ac:dyDescent="0.4">
      <c r="A20" s="23">
        <v>201</v>
      </c>
      <c r="B20" s="20" t="s">
        <v>68</v>
      </c>
      <c r="C20" s="4">
        <v>19</v>
      </c>
      <c r="D20" s="4">
        <v>0.23400000000000001</v>
      </c>
      <c r="E20" s="10">
        <v>0.105</v>
      </c>
      <c r="F20" s="11">
        <f t="shared" ref="F20:F25" si="1">6000*E20/20/D20</f>
        <v>134.61538461538461</v>
      </c>
      <c r="G20" s="9">
        <v>0.114</v>
      </c>
    </row>
    <row r="21" spans="1:7" ht="16" thickBot="1" x14ac:dyDescent="0.4">
      <c r="A21" s="24"/>
      <c r="B21" s="21"/>
      <c r="C21" s="4">
        <v>20</v>
      </c>
      <c r="D21" s="4">
        <v>0.29799999999999999</v>
      </c>
      <c r="E21" s="10">
        <v>0.105</v>
      </c>
      <c r="F21" s="11">
        <f t="shared" si="1"/>
        <v>105.70469798657719</v>
      </c>
      <c r="G21" s="9">
        <v>0.10100000000000001</v>
      </c>
    </row>
    <row r="22" spans="1:7" ht="16" thickBot="1" x14ac:dyDescent="0.4">
      <c r="A22" s="25"/>
      <c r="B22" s="22"/>
      <c r="C22" s="4">
        <v>21</v>
      </c>
      <c r="D22" s="4">
        <v>0.31</v>
      </c>
      <c r="E22" s="13">
        <v>0.105</v>
      </c>
      <c r="F22" s="14">
        <f t="shared" si="1"/>
        <v>101.61290322580645</v>
      </c>
      <c r="G22" s="9">
        <v>0.108</v>
      </c>
    </row>
    <row r="23" spans="1:7" ht="16" customHeight="1" thickBot="1" x14ac:dyDescent="0.4">
      <c r="A23" s="23">
        <v>202</v>
      </c>
      <c r="B23" s="20" t="s">
        <v>69</v>
      </c>
      <c r="C23" s="4">
        <v>22</v>
      </c>
      <c r="D23" s="4">
        <v>0.11899999999999999</v>
      </c>
      <c r="E23" s="10">
        <v>0.13</v>
      </c>
      <c r="F23" s="12">
        <f t="shared" si="1"/>
        <v>327.73109243697479</v>
      </c>
      <c r="G23" s="9">
        <v>0.11899999999999999</v>
      </c>
    </row>
    <row r="24" spans="1:7" ht="16" thickBot="1" x14ac:dyDescent="0.4">
      <c r="A24" s="24"/>
      <c r="B24" s="21"/>
      <c r="C24" s="4">
        <v>23</v>
      </c>
      <c r="D24" s="4">
        <v>0.13700000000000001</v>
      </c>
      <c r="E24" s="10">
        <v>0.13</v>
      </c>
      <c r="F24" s="12">
        <f t="shared" si="1"/>
        <v>284.67153284671531</v>
      </c>
      <c r="G24" s="9">
        <v>0.13300000000000001</v>
      </c>
    </row>
    <row r="25" spans="1:7" ht="16" thickBot="1" x14ac:dyDescent="0.4">
      <c r="A25" s="25"/>
      <c r="B25" s="22"/>
      <c r="C25" s="4">
        <v>24</v>
      </c>
      <c r="D25" s="4">
        <v>0.16700000000000001</v>
      </c>
      <c r="E25" s="13">
        <v>0.13</v>
      </c>
      <c r="F25" s="15">
        <f t="shared" si="1"/>
        <v>233.53293413173651</v>
      </c>
      <c r="G25" s="9">
        <v>0.124</v>
      </c>
    </row>
    <row r="26" spans="1:7" ht="16" thickBot="1" x14ac:dyDescent="0.4">
      <c r="A26" s="3">
        <v>120</v>
      </c>
      <c r="B26" s="4" t="s">
        <v>67</v>
      </c>
      <c r="C26" s="4">
        <v>25</v>
      </c>
      <c r="D26" s="4">
        <v>0.185</v>
      </c>
      <c r="E26" s="17">
        <v>0.105</v>
      </c>
      <c r="F26" s="18">
        <f t="shared" si="0"/>
        <v>170.27027027027026</v>
      </c>
      <c r="G26" s="9">
        <v>9.9000000000000005E-2</v>
      </c>
    </row>
    <row r="27" spans="1:7" x14ac:dyDescent="0.35">
      <c r="E27" s="10"/>
    </row>
  </sheetData>
  <mergeCells count="16">
    <mergeCell ref="A20:A22"/>
    <mergeCell ref="B20:B22"/>
    <mergeCell ref="A23:A25"/>
    <mergeCell ref="B23:B25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7EF9-D0EA-4436-AAAA-86A55D4359B8}">
  <dimension ref="A1:C16"/>
  <sheetViews>
    <sheetView tabSelected="1" workbookViewId="0">
      <selection activeCell="D12" sqref="D12"/>
    </sheetView>
  </sheetViews>
  <sheetFormatPr defaultRowHeight="14.5" x14ac:dyDescent="0.35"/>
  <cols>
    <col min="1" max="1" width="21.08984375" customWidth="1"/>
  </cols>
  <sheetData>
    <row r="1" spans="1:3" x14ac:dyDescent="0.35">
      <c r="B1" t="s">
        <v>3</v>
      </c>
      <c r="C1" t="s">
        <v>4</v>
      </c>
    </row>
    <row r="2" spans="1:3" x14ac:dyDescent="0.35">
      <c r="A2" t="s">
        <v>89</v>
      </c>
      <c r="B2">
        <v>0.99999999999999989</v>
      </c>
      <c r="C2">
        <v>4.7186073287914923E-2</v>
      </c>
    </row>
    <row r="3" spans="1:3" x14ac:dyDescent="0.35">
      <c r="A3" t="s">
        <v>90</v>
      </c>
      <c r="B3">
        <v>0.62050780237364245</v>
      </c>
      <c r="C3">
        <v>1.9010426800860875E-2</v>
      </c>
    </row>
    <row r="4" spans="1:3" x14ac:dyDescent="0.35">
      <c r="A4" t="s">
        <v>91</v>
      </c>
      <c r="B4">
        <v>1.0000000000000002</v>
      </c>
      <c r="C4">
        <v>6.1400512199875981E-2</v>
      </c>
    </row>
    <row r="5" spans="1:3" x14ac:dyDescent="0.35">
      <c r="A5" t="s">
        <v>92</v>
      </c>
      <c r="B5">
        <v>0.58937610076710667</v>
      </c>
      <c r="C5">
        <v>3.1382722050674473E-2</v>
      </c>
    </row>
    <row r="6" spans="1:3" x14ac:dyDescent="0.35">
      <c r="A6" t="s">
        <v>93</v>
      </c>
      <c r="B6">
        <v>1</v>
      </c>
      <c r="C6">
        <v>3.3722325621738628E-3</v>
      </c>
    </row>
    <row r="7" spans="1:3" x14ac:dyDescent="0.35">
      <c r="A7" t="s">
        <v>94</v>
      </c>
      <c r="B7">
        <v>0.76896947457252696</v>
      </c>
      <c r="C7">
        <v>2.5425429821990767E-2</v>
      </c>
    </row>
    <row r="8" spans="1:3" x14ac:dyDescent="0.35">
      <c r="A8" t="s">
        <v>95</v>
      </c>
      <c r="B8">
        <v>1</v>
      </c>
      <c r="C8">
        <v>6.4143098401330092E-3</v>
      </c>
    </row>
    <row r="9" spans="1:3" x14ac:dyDescent="0.35">
      <c r="A9" t="s">
        <v>96</v>
      </c>
      <c r="B9">
        <v>1.036380458697187</v>
      </c>
      <c r="C9">
        <v>1.0175445491055061E-2</v>
      </c>
    </row>
    <row r="12" spans="1:3" x14ac:dyDescent="0.35">
      <c r="B12" t="s">
        <v>53</v>
      </c>
      <c r="C12" t="s">
        <v>54</v>
      </c>
    </row>
    <row r="13" spans="1:3" ht="15.5" x14ac:dyDescent="0.35">
      <c r="A13" s="1" t="s">
        <v>70</v>
      </c>
      <c r="B13">
        <v>2.0694406108316441E-4</v>
      </c>
      <c r="C13">
        <v>1.6115832809429267</v>
      </c>
    </row>
    <row r="14" spans="1:3" ht="15.5" x14ac:dyDescent="0.35">
      <c r="A14" s="1" t="s">
        <v>71</v>
      </c>
      <c r="B14">
        <v>4.9851345209163324E-4</v>
      </c>
      <c r="C14">
        <v>1.6967094503805686</v>
      </c>
    </row>
    <row r="15" spans="1:3" ht="15.5" x14ac:dyDescent="0.35">
      <c r="A15" s="1" t="s">
        <v>81</v>
      </c>
      <c r="B15">
        <v>9.8548388539133923E-5</v>
      </c>
      <c r="C15">
        <v>1.3004417380233511</v>
      </c>
    </row>
    <row r="16" spans="1:3" ht="15.5" x14ac:dyDescent="0.35">
      <c r="A16" s="1" t="s">
        <v>88</v>
      </c>
      <c r="B16">
        <v>6.346073476688331E-3</v>
      </c>
      <c r="C16">
        <v>0.96489661842628704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9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Data</vt:lpstr>
      <vt:lpstr>Analysis</vt:lpstr>
      <vt:lpstr>Culture Calcs</vt:lpstr>
      <vt:lpstr>For manuscript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2023-06-09T19:01:20Z</dcterms:modified>
</cp:coreProperties>
</file>